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1.2. Материалы ремонта\24101 ЗК изоляторы ЛК\24101\Закупка №24101\"/>
    </mc:Choice>
  </mc:AlternateContent>
  <bookViews>
    <workbookView xWindow="0" yWindow="0" windowWidth="28800" windowHeight="117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1" l="1"/>
  <c r="Q26" i="1"/>
  <c r="Q25" i="1" l="1"/>
  <c r="Q29" i="1"/>
  <c r="Q30" i="1"/>
  <c r="Q31" i="1"/>
  <c r="Q28" i="1"/>
  <c r="G25" i="1"/>
  <c r="G26" i="1" s="1"/>
  <c r="G29" i="1"/>
  <c r="G30" i="1"/>
  <c r="G31" i="1"/>
  <c r="G28" i="1"/>
  <c r="G32" i="1" l="1"/>
  <c r="F23" i="1"/>
  <c r="Q19" i="1"/>
  <c r="Q20" i="1"/>
  <c r="G19" i="1"/>
  <c r="G20" i="1"/>
  <c r="N12" i="1"/>
  <c r="Q11" i="1"/>
  <c r="Q12" i="1"/>
  <c r="G12" i="1"/>
  <c r="Q10" i="1" l="1"/>
  <c r="N11" i="1"/>
  <c r="N10" i="1"/>
  <c r="Q16" i="1" l="1"/>
  <c r="Q17" i="1"/>
  <c r="Q18" i="1"/>
  <c r="Q21" i="1"/>
  <c r="Q22" i="1"/>
  <c r="G16" i="1"/>
  <c r="G17" i="1"/>
  <c r="G18" i="1"/>
  <c r="G21" i="1"/>
  <c r="G22" i="1"/>
  <c r="G15" i="1"/>
  <c r="G11" i="1"/>
  <c r="G10" i="1"/>
  <c r="G23" i="1" l="1"/>
  <c r="Q15" i="1"/>
  <c r="I11" i="1" l="1"/>
  <c r="I10" i="1"/>
  <c r="G13" i="1" l="1"/>
  <c r="G33" i="1" s="1"/>
  <c r="Q33" i="1"/>
  <c r="G34" i="1" l="1"/>
  <c r="G35" i="1" s="1"/>
  <c r="Q34" i="1"/>
  <c r="Q35" i="1" s="1"/>
</calcChain>
</file>

<file path=xl/sharedStrings.xml><?xml version="1.0" encoding="utf-8"?>
<sst xmlns="http://schemas.openxmlformats.org/spreadsheetml/2006/main" count="106" uniqueCount="45">
  <si>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</si>
  <si>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</si>
  <si>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</si>
  <si>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</si>
  <si>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</si>
  <si>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</si>
  <si>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</si>
  <si>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</si>
  <si>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</si>
  <si>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</si>
  <si>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</si>
  <si>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</si>
  <si>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</si>
  <si>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</si>
  <si>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</si>
  <si>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</si>
  <si>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</si>
  <si>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</si>
  <si>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</si>
  <si>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</si>
  <si>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</si>
  <si>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Итого по филиалу "ПЭС"</t>
  </si>
  <si>
    <t>Изолятор полимерный линейный ЛК - 120/110 - В2 ГОСТ 58856-90</t>
  </si>
  <si>
    <t>Изолятор полимерный линейный ЛК 70/110-В2 ГОСТ 58856-90</t>
  </si>
  <si>
    <t xml:space="preserve">Изолятор полимерный линейный ЛК-70/35-В3 ГОСТ 58856-90 </t>
  </si>
  <si>
    <t>Изолятор полимерный линейный ЛК 70/110-А-2 ГОСТ 58856-90</t>
  </si>
  <si>
    <t>Изолятор полимерный линейный ЛК 70/110-Г2 ГОСТ 58856-90</t>
  </si>
  <si>
    <t>Изолятор полимерный линейный ЛК 70/35 А-2  ГОСТ 28856-90</t>
  </si>
  <si>
    <t>Изолятор полимерный линейный ЛК 70/35-Г-2 ГОСТ 58856-90</t>
  </si>
  <si>
    <t>Изолятор полимерный линейный ЛК-120/110-А4 ГОСТ 58856-90</t>
  </si>
  <si>
    <t>Изолятор полимерный линейный ЛК 70/20-И-3 СП с УХЛ 1</t>
  </si>
  <si>
    <t>1.4. филиал АО «ДРСК» «Южно-Якутские электрические сети»</t>
  </si>
  <si>
    <t>1.3. филиал АО «ДРСК» «Электрические сети ЕАО»</t>
  </si>
  <si>
    <t>Изолятор полимерный линейный ЛК 70/10-И-3 ГС</t>
  </si>
  <si>
    <t>Итого по филиалу "ЭС ЕАО"</t>
  </si>
  <si>
    <t xml:space="preserve">Изолятор полимерный линейный ЛК 70/110-Г-4  ГОСТ 58856-90 </t>
  </si>
  <si>
    <t>Изолятор полимерный линейный ЛК 70/10 И 3 ГС</t>
  </si>
  <si>
    <t>Итого по филиалу "ЮЯ ЭС 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</si>
  <si>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</si>
  <si>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</si>
  <si>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</si>
  <si>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</si>
  <si>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</si>
  <si>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Приложение 7 к Документации о закупке - Структура НМЦ         </t>
  </si>
  <si>
    <t>Изоляторы линейные полимерные ЛК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</si>
</sst>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9" fontId="6" fillId="2" borderId="11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10" fillId="0" borderId="12" xfId="0" applyNumberFormat="1" applyFont="1" applyBorder="1" applyAlignment="1">
      <alignment vertical="center" wrapText="1"/>
    </xf>
    <xf numFmtId="0" fontId="12" fillId="0" borderId="12" xfId="0" applyNumberFormat="1" applyFont="1" applyBorder="1" applyAlignment="1">
      <alignment horizontal="righ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/>
    <xf numFmtId="0" fontId="14" fillId="0" borderId="0" xfId="0" applyNumberFormat="1" applyFont="1" applyBorder="1" applyAlignment="1">
      <alignment horizontal="center" vertical="top" wrapText="1"/>
    </xf>
    <xf numFmtId="0" fontId="14" fillId="0" borderId="15" xfId="0" applyNumberFormat="1" applyFont="1" applyBorder="1" applyAlignment="1">
      <alignment horizontal="left" vertical="top" wrapText="1"/>
    </xf>
    <xf numFmtId="0" fontId="14" fillId="0" borderId="12" xfId="0" applyNumberFormat="1" applyFont="1" applyBorder="1" applyAlignment="1">
      <alignment vertical="top" wrapText="1"/>
    </xf>
    <xf numFmtId="0" fontId="14" fillId="0" borderId="12" xfId="0" applyNumberFormat="1" applyFont="1" applyBorder="1" applyAlignment="1">
      <alignment horizontal="right" vertical="top" wrapText="1"/>
    </xf>
    <xf numFmtId="2" fontId="14" fillId="0" borderId="12" xfId="0" applyNumberFormat="1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vertical="top"/>
    </xf>
    <xf numFmtId="0" fontId="14" fillId="0" borderId="0" xfId="0" applyFont="1"/>
    <xf numFmtId="0" fontId="15" fillId="0" borderId="0" xfId="0" applyFont="1" applyAlignment="1">
      <alignment horizontal="center"/>
    </xf>
    <xf numFmtId="4" fontId="16" fillId="2" borderId="4" xfId="0" applyNumberFormat="1" applyFont="1" applyFill="1" applyBorder="1" applyAlignment="1" applyProtection="1">
      <alignment horizontal="center" vertical="top" wrapText="1"/>
      <protection locked="0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/>
    <xf numFmtId="0" fontId="12" fillId="0" borderId="12" xfId="0" applyNumberFormat="1" applyFont="1" applyBorder="1" applyAlignment="1">
      <alignment horizontal="center" vertical="top" wrapText="1"/>
    </xf>
    <xf numFmtId="1" fontId="0" fillId="0" borderId="16" xfId="0" applyNumberFormat="1" applyFont="1" applyBorder="1" applyAlignment="1">
      <alignment horizontal="right" vertical="top"/>
    </xf>
    <xf numFmtId="4" fontId="0" fillId="0" borderId="16" xfId="0" applyNumberFormat="1" applyFont="1" applyBorder="1" applyAlignment="1">
      <alignment horizontal="right" vertical="top"/>
    </xf>
    <xf numFmtId="0" fontId="18" fillId="0" borderId="17" xfId="0" applyNumberFormat="1" applyFont="1" applyBorder="1" applyAlignment="1">
      <alignment horizontal="left" vertical="top" wrapText="1"/>
    </xf>
    <xf numFmtId="4" fontId="0" fillId="0" borderId="0" xfId="0" applyNumberFormat="1"/>
    <xf numFmtId="1" fontId="10" fillId="0" borderId="12" xfId="0" applyNumberFormat="1" applyFont="1" applyBorder="1" applyAlignment="1">
      <alignment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0" fillId="0" borderId="16" xfId="0" applyNumberFormat="1" applyFont="1" applyBorder="1" applyAlignment="1">
      <alignment vertical="center" wrapText="1"/>
    </xf>
    <xf numFmtId="1" fontId="10" fillId="0" borderId="16" xfId="0" applyNumberFormat="1" applyFont="1" applyBorder="1" applyAlignment="1">
      <alignment vertical="center" wrapText="1"/>
    </xf>
    <xf numFmtId="0" fontId="12" fillId="0" borderId="16" xfId="0" applyNumberFormat="1" applyFont="1" applyBorder="1" applyAlignment="1">
      <alignment horizontal="right" vertical="center" wrapText="1"/>
    </xf>
    <xf numFmtId="2" fontId="12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/>
    <xf numFmtId="0" fontId="11" fillId="0" borderId="12" xfId="0" applyNumberFormat="1" applyFont="1" applyBorder="1" applyAlignment="1">
      <alignment horizontal="left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vertical="center" wrapText="1"/>
    </xf>
    <xf numFmtId="1" fontId="12" fillId="0" borderId="12" xfId="0" applyNumberFormat="1" applyFont="1" applyBorder="1" applyAlignment="1">
      <alignment vertical="center" wrapText="1"/>
    </xf>
    <xf numFmtId="0" fontId="12" fillId="0" borderId="12" xfId="0" applyNumberFormat="1" applyFont="1" applyBorder="1" applyAlignment="1">
      <alignment vertical="center" wrapText="1"/>
    </xf>
    <xf numFmtId="0" fontId="12" fillId="0" borderId="12" xfId="0" applyFont="1" applyFill="1" applyBorder="1"/>
    <xf numFmtId="0" fontId="20" fillId="0" borderId="12" xfId="0" applyFont="1" applyBorder="1" applyAlignment="1">
      <alignment horizontal="left" vertical="center"/>
    </xf>
    <xf numFmtId="2" fontId="12" fillId="0" borderId="15" xfId="0" applyNumberFormat="1" applyFont="1" applyBorder="1" applyAlignment="1">
      <alignment vertical="center" wrapText="1"/>
    </xf>
    <xf numFmtId="4" fontId="18" fillId="0" borderId="13" xfId="0" applyNumberFormat="1" applyFont="1" applyBorder="1" applyAlignment="1">
      <alignment horizontal="right" vertical="top"/>
    </xf>
    <xf numFmtId="1" fontId="18" fillId="0" borderId="16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4" fontId="6" fillId="4" borderId="10" xfId="0" applyNumberFormat="1" applyFont="1" applyFill="1" applyBorder="1" applyAlignment="1" applyProtection="1">
      <alignment horizontal="right" vertical="top" wrapText="1"/>
    </xf>
    <xf numFmtId="0" fontId="17" fillId="0" borderId="15" xfId="0" applyFont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top" wrapText="1"/>
    </xf>
    <xf numFmtId="0" fontId="9" fillId="2" borderId="14" xfId="0" applyNumberFormat="1" applyFont="1" applyFill="1" applyBorder="1" applyAlignment="1">
      <alignment vertical="top" wrapText="1"/>
    </xf>
    <xf numFmtId="0" fontId="21" fillId="7" borderId="12" xfId="0" applyNumberFormat="1" applyFont="1" applyFill="1" applyBorder="1" applyAlignment="1">
      <alignment vertical="top" wrapText="1"/>
    </xf>
    <xf numFmtId="0" fontId="21" fillId="7" borderId="14" xfId="0" applyNumberFormat="1" applyFont="1" applyFill="1" applyBorder="1" applyAlignment="1">
      <alignment horizontal="center" vertical="top" wrapText="1"/>
    </xf>
    <xf numFmtId="0" fontId="21" fillId="7" borderId="15" xfId="0" applyNumberFormat="1" applyFont="1" applyFill="1" applyBorder="1" applyAlignment="1">
      <alignment horizontal="center" vertical="top" wrapText="1"/>
    </xf>
    <xf numFmtId="0" fontId="21" fillId="7" borderId="15" xfId="0" applyNumberFormat="1" applyFont="1" applyFill="1" applyBorder="1" applyAlignment="1">
      <alignment vertical="top" wrapText="1"/>
    </xf>
    <xf numFmtId="0" fontId="18" fillId="2" borderId="17" xfId="0" applyNumberFormat="1" applyFont="1" applyFill="1" applyBorder="1" applyAlignment="1">
      <alignment horizontal="left" vertical="top" wrapText="1"/>
    </xf>
    <xf numFmtId="4" fontId="15" fillId="2" borderId="4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9" fillId="2" borderId="0" xfId="0" applyNumberFormat="1" applyFont="1" applyFill="1" applyBorder="1" applyAlignment="1">
      <alignment vertical="center" wrapText="1"/>
    </xf>
    <xf numFmtId="4" fontId="13" fillId="2" borderId="0" xfId="0" applyNumberFormat="1" applyFont="1" applyFill="1" applyBorder="1" applyAlignment="1">
      <alignment horizontal="center" vertical="top" wrapText="1"/>
    </xf>
    <xf numFmtId="0" fontId="9" fillId="2" borderId="0" xfId="0" applyNumberFormat="1" applyFont="1" applyFill="1" applyBorder="1" applyAlignment="1">
      <alignment vertical="top" wrapText="1"/>
    </xf>
    <xf numFmtId="4" fontId="11" fillId="2" borderId="0" xfId="0" applyNumberFormat="1" applyFont="1" applyFill="1" applyBorder="1" applyAlignment="1">
      <alignment horizontal="center" vertical="center" wrapText="1"/>
    </xf>
    <xf numFmtId="0" fontId="21" fillId="2" borderId="0" xfId="0" applyNumberFormat="1" applyFont="1" applyFill="1" applyBorder="1" applyAlignment="1">
      <alignment vertical="top" wrapText="1"/>
    </xf>
    <xf numFmtId="4" fontId="19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top"/>
    </xf>
    <xf numFmtId="4" fontId="12" fillId="0" borderId="35" xfId="0" applyNumberFormat="1" applyFont="1" applyBorder="1" applyAlignment="1">
      <alignment horizontal="right" vertical="top"/>
    </xf>
    <xf numFmtId="0" fontId="13" fillId="0" borderId="36" xfId="0" applyNumberFormat="1" applyFont="1" applyBorder="1" applyAlignment="1">
      <alignment horizontal="center" vertical="top" wrapText="1"/>
    </xf>
    <xf numFmtId="4" fontId="13" fillId="0" borderId="35" xfId="0" applyNumberFormat="1" applyFont="1" applyFill="1" applyBorder="1" applyAlignment="1">
      <alignment horizontal="center" vertical="top" wrapText="1"/>
    </xf>
    <xf numFmtId="0" fontId="9" fillId="2" borderId="37" xfId="0" applyNumberFormat="1" applyFont="1" applyFill="1" applyBorder="1" applyAlignment="1">
      <alignment horizontal="center" vertical="top" wrapText="1"/>
    </xf>
    <xf numFmtId="0" fontId="9" fillId="2" borderId="38" xfId="0" applyNumberFormat="1" applyFont="1" applyFill="1" applyBorder="1" applyAlignment="1">
      <alignment horizontal="center" vertical="top" wrapText="1"/>
    </xf>
    <xf numFmtId="4" fontId="13" fillId="0" borderId="39" xfId="0" applyNumberFormat="1" applyFont="1" applyFill="1" applyBorder="1" applyAlignment="1">
      <alignment horizontal="center" vertical="center" wrapText="1"/>
    </xf>
    <xf numFmtId="0" fontId="21" fillId="7" borderId="37" xfId="0" applyNumberFormat="1" applyFont="1" applyFill="1" applyBorder="1" applyAlignment="1">
      <alignment horizontal="center" vertical="top" wrapText="1"/>
    </xf>
    <xf numFmtId="0" fontId="21" fillId="7" borderId="38" xfId="0" applyNumberFormat="1" applyFont="1" applyFill="1" applyBorder="1" applyAlignment="1">
      <alignment horizontal="center" vertical="top" wrapText="1"/>
    </xf>
    <xf numFmtId="0" fontId="10" fillId="0" borderId="40" xfId="0" applyNumberFormat="1" applyFont="1" applyBorder="1" applyAlignment="1">
      <alignment horizontal="center" vertical="center" wrapText="1"/>
    </xf>
    <xf numFmtId="4" fontId="12" fillId="0" borderId="35" xfId="0" applyNumberFormat="1" applyFont="1" applyFill="1" applyBorder="1" applyAlignment="1">
      <alignment horizontal="center" vertical="center" wrapText="1"/>
    </xf>
    <xf numFmtId="4" fontId="19" fillId="0" borderId="35" xfId="0" applyNumberFormat="1" applyFont="1" applyFill="1" applyBorder="1" applyAlignment="1">
      <alignment horizontal="center" vertical="center" wrapText="1"/>
    </xf>
    <xf numFmtId="4" fontId="7" fillId="4" borderId="41" xfId="0" applyNumberFormat="1" applyFont="1" applyFill="1" applyBorder="1" applyAlignment="1" applyProtection="1">
      <alignment horizontal="right" vertical="center" wrapText="1"/>
    </xf>
    <xf numFmtId="4" fontId="1" fillId="4" borderId="42" xfId="0" applyNumberFormat="1" applyFont="1" applyFill="1" applyBorder="1" applyAlignment="1">
      <alignment horizontal="center" vertical="center" wrapText="1"/>
    </xf>
    <xf numFmtId="4" fontId="6" fillId="4" borderId="43" xfId="0" applyNumberFormat="1" applyFont="1" applyFill="1" applyBorder="1" applyAlignment="1" applyProtection="1">
      <alignment horizontal="right" vertical="top" wrapText="1"/>
    </xf>
    <xf numFmtId="4" fontId="2" fillId="4" borderId="44" xfId="0" applyNumberFormat="1" applyFont="1" applyFill="1" applyBorder="1" applyAlignment="1">
      <alignment horizontal="center" vertical="top" wrapText="1"/>
    </xf>
    <xf numFmtId="4" fontId="6" fillId="4" borderId="45" xfId="0" applyNumberFormat="1" applyFont="1" applyFill="1" applyBorder="1" applyAlignment="1" applyProtection="1">
      <alignment horizontal="right" vertical="top" wrapText="1"/>
    </xf>
    <xf numFmtId="4" fontId="6" fillId="4" borderId="46" xfId="0" applyNumberFormat="1" applyFont="1" applyFill="1" applyBorder="1" applyAlignment="1" applyProtection="1">
      <alignment horizontal="right" vertical="top" wrapText="1"/>
    </xf>
    <xf numFmtId="4" fontId="6" fillId="4" borderId="47" xfId="0" applyNumberFormat="1" applyFont="1" applyFill="1" applyBorder="1" applyAlignment="1" applyProtection="1">
      <alignment horizontal="right" vertical="top" wrapText="1"/>
    </xf>
    <xf numFmtId="4" fontId="2" fillId="4" borderId="48" xfId="0" applyNumberFormat="1" applyFont="1" applyFill="1" applyBorder="1" applyAlignment="1">
      <alignment horizontal="center" vertical="top" wrapText="1"/>
    </xf>
    <xf numFmtId="2" fontId="14" fillId="0" borderId="14" xfId="0" applyNumberFormat="1" applyFont="1" applyFill="1" applyBorder="1" applyAlignment="1">
      <alignment horizontal="center" vertical="top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52" xfId="0" applyFont="1" applyFill="1" applyBorder="1"/>
    <xf numFmtId="0" fontId="15" fillId="2" borderId="34" xfId="0" applyFont="1" applyFill="1" applyBorder="1" applyAlignment="1">
      <alignment horizontal="center" vertical="top"/>
    </xf>
    <xf numFmtId="4" fontId="15" fillId="6" borderId="53" xfId="0" applyNumberFormat="1" applyFont="1" applyFill="1" applyBorder="1" applyAlignment="1">
      <alignment horizontal="center" vertical="top" wrapText="1"/>
    </xf>
    <xf numFmtId="0" fontId="14" fillId="0" borderId="40" xfId="0" applyNumberFormat="1" applyFont="1" applyBorder="1" applyAlignment="1">
      <alignment vertical="top" wrapText="1"/>
    </xf>
    <xf numFmtId="2" fontId="14" fillId="0" borderId="35" xfId="0" applyNumberFormat="1" applyFont="1" applyFill="1" applyBorder="1" applyAlignment="1">
      <alignment horizontal="center" vertical="top" wrapText="1"/>
    </xf>
    <xf numFmtId="0" fontId="10" fillId="0" borderId="54" xfId="0" applyNumberFormat="1" applyFont="1" applyBorder="1" applyAlignment="1">
      <alignment vertical="center" wrapText="1"/>
    </xf>
    <xf numFmtId="2" fontId="12" fillId="0" borderId="39" xfId="0" applyNumberFormat="1" applyFont="1" applyFill="1" applyBorder="1" applyAlignment="1">
      <alignment horizontal="center" vertical="center" wrapText="1"/>
    </xf>
    <xf numFmtId="0" fontId="21" fillId="7" borderId="35" xfId="0" applyNumberFormat="1" applyFont="1" applyFill="1" applyBorder="1" applyAlignment="1">
      <alignment vertical="top" wrapText="1"/>
    </xf>
    <xf numFmtId="2" fontId="12" fillId="0" borderId="35" xfId="0" applyNumberFormat="1" applyFont="1" applyFill="1" applyBorder="1" applyAlignment="1">
      <alignment horizontal="center" vertical="center" wrapText="1"/>
    </xf>
    <xf numFmtId="0" fontId="12" fillId="0" borderId="40" xfId="0" applyNumberFormat="1" applyFont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top" wrapText="1"/>
    </xf>
    <xf numFmtId="0" fontId="14" fillId="0" borderId="55" xfId="0" applyNumberFormat="1" applyFont="1" applyBorder="1" applyAlignment="1">
      <alignment vertical="top" wrapText="1"/>
    </xf>
    <xf numFmtId="49" fontId="16" fillId="2" borderId="12" xfId="0" applyNumberFormat="1" applyFont="1" applyFill="1" applyBorder="1" applyAlignment="1" applyProtection="1">
      <alignment horizontal="left" vertical="top" wrapText="1"/>
      <protection locked="0"/>
    </xf>
    <xf numFmtId="0" fontId="10" fillId="0" borderId="37" xfId="0" applyNumberFormat="1" applyFont="1" applyBorder="1" applyAlignment="1">
      <alignment horizontal="center" vertical="center" wrapText="1"/>
    </xf>
    <xf numFmtId="0" fontId="11" fillId="0" borderId="37" xfId="0" applyNumberFormat="1" applyFont="1" applyBorder="1" applyAlignment="1">
      <alignment horizontal="left" vertical="center" wrapText="1"/>
    </xf>
    <xf numFmtId="0" fontId="18" fillId="0" borderId="12" xfId="0" applyNumberFormat="1" applyFont="1" applyBorder="1" applyAlignment="1">
      <alignment horizontal="left" vertical="top" wrapText="1"/>
    </xf>
    <xf numFmtId="4" fontId="18" fillId="0" borderId="12" xfId="0" applyNumberFormat="1" applyFont="1" applyBorder="1" applyAlignment="1">
      <alignment horizontal="right" vertical="top"/>
    </xf>
    <xf numFmtId="1" fontId="18" fillId="0" borderId="12" xfId="0" applyNumberFormat="1" applyFont="1" applyBorder="1" applyAlignment="1">
      <alignment horizontal="right" vertical="top"/>
    </xf>
    <xf numFmtId="0" fontId="13" fillId="0" borderId="12" xfId="0" applyNumberFormat="1" applyFont="1" applyBorder="1" applyAlignment="1">
      <alignment horizontal="left" vertical="center"/>
    </xf>
    <xf numFmtId="0" fontId="12" fillId="0" borderId="37" xfId="0" applyNumberFormat="1" applyFont="1" applyBorder="1" applyAlignment="1">
      <alignment horizontal="center" vertical="center" wrapText="1"/>
    </xf>
    <xf numFmtId="0" fontId="10" fillId="0" borderId="37" xfId="0" applyNumberFormat="1" applyFont="1" applyBorder="1" applyAlignment="1">
      <alignment vertical="center" wrapText="1"/>
    </xf>
    <xf numFmtId="0" fontId="12" fillId="0" borderId="37" xfId="0" applyNumberFormat="1" applyFont="1" applyBorder="1" applyAlignment="1">
      <alignment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24" fillId="5" borderId="1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zoomScaleNormal="100" workbookViewId="0">
      <selection activeCell="F8" sqref="F8"/>
    </sheetView>
  </sheetViews>
  <sheetFormatPr defaultRowHeight="15" x14ac:dyDescent="0.25"/>
  <cols>
    <col min="1" max="1" width="4.5703125" customWidth="1"/>
    <col min="2" max="2" width="6.42578125" customWidth="1"/>
    <col min="3" max="3" width="36.7109375" customWidth="1"/>
    <col min="4" max="4" width="7.140625" customWidth="1"/>
    <col min="5" max="5" width="12" customWidth="1"/>
    <col min="6" max="6" width="11.28515625" customWidth="1"/>
    <col min="7" max="7" width="16.140625" customWidth="1"/>
    <col min="10" max="10" width="30.7109375" customWidth="1"/>
    <col min="11" max="12" width="17.85546875" customWidth="1"/>
    <col min="13" max="13" width="7.28515625" customWidth="1"/>
    <col min="14" max="14" width="11.28515625" customWidth="1"/>
    <col min="15" max="15" width="13.85546875" customWidth="1"/>
    <col min="16" max="16" width="6" customWidth="1"/>
    <col min="17" max="17" width="10.7109375" customWidth="1"/>
    <col min="18" max="18" width="0.42578125" customWidth="1"/>
  </cols>
  <sheetData>
    <row r="1" spans="1:25" ht="34.5" customHeight="1" x14ac:dyDescent="0.25">
      <c r="B1" s="49" t="s">
        <v>43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2"/>
      <c r="S1" s="2"/>
      <c r="T1" s="2"/>
      <c r="U1" s="2"/>
      <c r="V1" s="2"/>
      <c r="W1" s="2"/>
      <c r="X1" s="2"/>
      <c r="Y1" s="2"/>
    </row>
    <row r="2" spans="1:25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 customHeight="1" thickBot="1" x14ac:dyDescent="0.3">
      <c r="B3" s="50" t="s">
        <v>19</v>
      </c>
      <c r="C3" s="51"/>
      <c r="D3" s="51"/>
      <c r="E3" s="52"/>
      <c r="F3" s="7">
        <v>1412661.89</v>
      </c>
      <c r="G3" s="143" t="s">
        <v>2</v>
      </c>
      <c r="H3" s="1"/>
      <c r="I3" s="50" t="s">
        <v>39</v>
      </c>
      <c r="J3" s="51"/>
      <c r="K3" s="51"/>
      <c r="L3" s="51"/>
      <c r="M3" s="51"/>
      <c r="N3" s="51"/>
      <c r="O3" s="51"/>
      <c r="P3" s="51"/>
      <c r="Q3" s="59"/>
      <c r="R3" s="1"/>
      <c r="S3" s="1"/>
      <c r="T3" s="1"/>
      <c r="U3" s="1"/>
      <c r="V3" s="1"/>
      <c r="W3" s="1"/>
      <c r="X3" s="1"/>
      <c r="Y3" s="1"/>
    </row>
    <row r="4" spans="1:25" ht="28.5" customHeight="1" x14ac:dyDescent="0.25">
      <c r="B4" s="142" t="s">
        <v>44</v>
      </c>
      <c r="C4" s="142"/>
      <c r="D4" s="142"/>
      <c r="E4" s="142"/>
      <c r="F4" s="142"/>
      <c r="G4" s="142"/>
      <c r="H4" s="1"/>
      <c r="I4" s="138" t="s">
        <v>40</v>
      </c>
      <c r="J4" s="138"/>
      <c r="K4" s="138"/>
      <c r="L4" s="13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 x14ac:dyDescent="0.25">
      <c r="B5" s="1"/>
      <c r="C5" s="1"/>
      <c r="D5" s="1"/>
      <c r="E5" s="1"/>
      <c r="F5" s="1"/>
      <c r="G5" s="1"/>
      <c r="H5" s="1"/>
      <c r="I5" s="139" t="s">
        <v>41</v>
      </c>
      <c r="J5" s="139"/>
      <c r="K5" s="139"/>
      <c r="L5" s="13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2.25" customHeight="1" thickBot="1" x14ac:dyDescent="0.3">
      <c r="B7" s="81" t="s">
        <v>11</v>
      </c>
      <c r="C7" s="82"/>
      <c r="D7" s="83"/>
      <c r="E7" s="83"/>
      <c r="F7" s="84"/>
      <c r="G7" s="85"/>
      <c r="H7" s="3"/>
      <c r="I7" s="112" t="s">
        <v>3</v>
      </c>
      <c r="J7" s="113"/>
      <c r="K7" s="113"/>
      <c r="L7" s="113"/>
      <c r="M7" s="113"/>
      <c r="N7" s="113"/>
      <c r="O7" s="113"/>
      <c r="P7" s="113"/>
      <c r="Q7" s="114"/>
      <c r="R7" s="1"/>
      <c r="S7" s="1"/>
      <c r="T7" s="1"/>
      <c r="U7" s="1"/>
      <c r="V7" s="1"/>
      <c r="W7" s="1"/>
      <c r="X7" s="1"/>
      <c r="Y7" s="1"/>
    </row>
    <row r="8" spans="1:25" ht="140.25" x14ac:dyDescent="0.25">
      <c r="B8" s="86" t="s">
        <v>4</v>
      </c>
      <c r="C8" s="5" t="s">
        <v>0</v>
      </c>
      <c r="D8" s="5" t="s">
        <v>8</v>
      </c>
      <c r="E8" s="6" t="s">
        <v>9</v>
      </c>
      <c r="F8" s="6" t="s">
        <v>5</v>
      </c>
      <c r="G8" s="87" t="s">
        <v>10</v>
      </c>
      <c r="H8" s="72"/>
      <c r="I8" s="86" t="s">
        <v>4</v>
      </c>
      <c r="J8" s="5" t="s">
        <v>1</v>
      </c>
      <c r="K8" s="6" t="s">
        <v>12</v>
      </c>
      <c r="L8" s="5" t="s">
        <v>38</v>
      </c>
      <c r="M8" s="5" t="s">
        <v>8</v>
      </c>
      <c r="N8" s="6" t="s">
        <v>9</v>
      </c>
      <c r="O8" s="6" t="s">
        <v>13</v>
      </c>
      <c r="P8" s="6" t="s">
        <v>5</v>
      </c>
      <c r="Q8" s="87" t="s">
        <v>14</v>
      </c>
      <c r="R8" s="1"/>
      <c r="S8" s="1"/>
      <c r="T8" s="1"/>
      <c r="U8" s="1"/>
      <c r="V8" s="1"/>
      <c r="W8" s="1"/>
      <c r="X8" s="1"/>
      <c r="Y8" s="1"/>
    </row>
    <row r="9" spans="1:25" s="60" customFormat="1" ht="17.25" customHeight="1" x14ac:dyDescent="0.25">
      <c r="B9" s="61" t="s">
        <v>16</v>
      </c>
      <c r="C9" s="62"/>
      <c r="D9" s="62"/>
      <c r="E9" s="62"/>
      <c r="F9" s="62"/>
      <c r="G9" s="88"/>
      <c r="H9" s="74"/>
      <c r="I9" s="61" t="s">
        <v>16</v>
      </c>
      <c r="J9" s="62"/>
      <c r="K9" s="62"/>
      <c r="L9" s="62"/>
      <c r="M9" s="62"/>
      <c r="N9" s="62"/>
      <c r="O9" s="63"/>
      <c r="P9" s="115"/>
      <c r="Q9" s="116"/>
    </row>
    <row r="10" spans="1:25" s="25" customFormat="1" ht="30.75" customHeight="1" x14ac:dyDescent="0.25">
      <c r="A10" s="22"/>
      <c r="B10" s="89">
        <v>1</v>
      </c>
      <c r="C10" s="29" t="s">
        <v>22</v>
      </c>
      <c r="D10" s="26" t="s">
        <v>20</v>
      </c>
      <c r="E10" s="28">
        <v>3179.84</v>
      </c>
      <c r="F10" s="27">
        <v>18</v>
      </c>
      <c r="G10" s="90">
        <f>E10*F10</f>
        <v>57237.120000000003</v>
      </c>
      <c r="H10" s="73"/>
      <c r="I10" s="117">
        <f>B10</f>
        <v>1</v>
      </c>
      <c r="J10" s="70" t="s">
        <v>22</v>
      </c>
      <c r="K10" s="128"/>
      <c r="L10" s="128"/>
      <c r="M10" s="126" t="s">
        <v>20</v>
      </c>
      <c r="N10" s="71">
        <f>E10</f>
        <v>3179.84</v>
      </c>
      <c r="O10" s="23"/>
      <c r="P10" s="27">
        <v>18</v>
      </c>
      <c r="Q10" s="118">
        <f>O10*P10</f>
        <v>0</v>
      </c>
      <c r="R10" s="24"/>
      <c r="S10" s="24"/>
      <c r="T10" s="24"/>
      <c r="U10" s="24"/>
      <c r="V10" s="24"/>
      <c r="W10" s="24"/>
      <c r="X10" s="24"/>
      <c r="Y10" s="24"/>
    </row>
    <row r="11" spans="1:25" s="25" customFormat="1" ht="27.75" customHeight="1" x14ac:dyDescent="0.25">
      <c r="A11" s="22"/>
      <c r="B11" s="89">
        <v>2</v>
      </c>
      <c r="C11" s="29" t="s">
        <v>23</v>
      </c>
      <c r="D11" s="26" t="s">
        <v>20</v>
      </c>
      <c r="E11" s="28">
        <v>2666.67</v>
      </c>
      <c r="F11" s="27">
        <v>78</v>
      </c>
      <c r="G11" s="90">
        <f t="shared" ref="G11:G12" si="0">E11*F11</f>
        <v>208000.26</v>
      </c>
      <c r="H11" s="73"/>
      <c r="I11" s="117">
        <f>B11</f>
        <v>2</v>
      </c>
      <c r="J11" s="70" t="s">
        <v>23</v>
      </c>
      <c r="K11" s="128"/>
      <c r="L11" s="128"/>
      <c r="M11" s="126" t="s">
        <v>20</v>
      </c>
      <c r="N11" s="71">
        <f t="shared" ref="N11:N12" si="1">E11</f>
        <v>2666.67</v>
      </c>
      <c r="O11" s="23"/>
      <c r="P11" s="27">
        <v>78</v>
      </c>
      <c r="Q11" s="118">
        <f t="shared" ref="Q11:Q12" si="2">O11*P11</f>
        <v>0</v>
      </c>
      <c r="R11" s="24"/>
      <c r="S11" s="24"/>
      <c r="T11" s="24"/>
      <c r="U11" s="24"/>
      <c r="V11" s="24"/>
      <c r="W11" s="24"/>
      <c r="X11" s="24"/>
      <c r="Y11" s="24"/>
    </row>
    <row r="12" spans="1:25" s="25" customFormat="1" ht="27.75" customHeight="1" x14ac:dyDescent="0.25">
      <c r="A12" s="22"/>
      <c r="B12" s="89">
        <v>3</v>
      </c>
      <c r="C12" s="29" t="s">
        <v>24</v>
      </c>
      <c r="D12" s="26" t="s">
        <v>20</v>
      </c>
      <c r="E12" s="28">
        <v>1665</v>
      </c>
      <c r="F12" s="27">
        <v>15</v>
      </c>
      <c r="G12" s="90">
        <f t="shared" si="0"/>
        <v>24975</v>
      </c>
      <c r="H12" s="73"/>
      <c r="I12" s="117">
        <v>3</v>
      </c>
      <c r="J12" s="70" t="s">
        <v>24</v>
      </c>
      <c r="K12" s="128"/>
      <c r="L12" s="128"/>
      <c r="M12" s="126"/>
      <c r="N12" s="71">
        <f t="shared" si="1"/>
        <v>1665</v>
      </c>
      <c r="O12" s="23"/>
      <c r="P12" s="27">
        <v>15</v>
      </c>
      <c r="Q12" s="118">
        <f t="shared" si="2"/>
        <v>0</v>
      </c>
      <c r="R12" s="24"/>
      <c r="S12" s="24"/>
      <c r="T12" s="24"/>
      <c r="U12" s="24"/>
      <c r="V12" s="24"/>
      <c r="W12" s="24"/>
      <c r="X12" s="24"/>
      <c r="Y12" s="24"/>
    </row>
    <row r="13" spans="1:25" s="21" customFormat="1" ht="15.75" customHeight="1" x14ac:dyDescent="0.25">
      <c r="A13" s="15"/>
      <c r="B13" s="91" t="s">
        <v>18</v>
      </c>
      <c r="C13" s="58"/>
      <c r="D13" s="16"/>
      <c r="E13" s="17"/>
      <c r="F13" s="17"/>
      <c r="G13" s="92">
        <f>SUM(G10:G12)</f>
        <v>290212.38</v>
      </c>
      <c r="H13" s="75"/>
      <c r="I13" s="119"/>
      <c r="J13" s="17"/>
      <c r="K13" s="127"/>
      <c r="L13" s="127"/>
      <c r="M13" s="18"/>
      <c r="N13" s="19"/>
      <c r="O13" s="19"/>
      <c r="P13" s="20"/>
      <c r="Q13" s="120"/>
      <c r="R13" s="109"/>
    </row>
    <row r="14" spans="1:25" s="60" customFormat="1" ht="15.75" customHeight="1" x14ac:dyDescent="0.25">
      <c r="B14" s="93" t="s">
        <v>17</v>
      </c>
      <c r="C14" s="64"/>
      <c r="D14" s="64"/>
      <c r="E14" s="64"/>
      <c r="F14" s="64"/>
      <c r="G14" s="94"/>
      <c r="H14" s="76"/>
      <c r="I14" s="93" t="s">
        <v>17</v>
      </c>
      <c r="J14" s="64"/>
      <c r="K14" s="64"/>
      <c r="L14" s="64"/>
      <c r="M14" s="64"/>
      <c r="N14" s="64"/>
      <c r="O14" s="64"/>
      <c r="P14" s="64"/>
      <c r="Q14" s="94"/>
      <c r="R14" s="65"/>
    </row>
    <row r="15" spans="1:25" s="25" customFormat="1" ht="25.5" x14ac:dyDescent="0.25">
      <c r="A15" s="22"/>
      <c r="B15" s="89">
        <v>1</v>
      </c>
      <c r="C15" s="29" t="s">
        <v>25</v>
      </c>
      <c r="D15" s="26" t="s">
        <v>20</v>
      </c>
      <c r="E15" s="28">
        <v>2522.56</v>
      </c>
      <c r="F15" s="27">
        <v>27</v>
      </c>
      <c r="G15" s="90">
        <f>E15*F15</f>
        <v>68109.119999999995</v>
      </c>
      <c r="H15" s="73"/>
      <c r="I15" s="89">
        <v>1</v>
      </c>
      <c r="J15" s="29" t="s">
        <v>25</v>
      </c>
      <c r="K15" s="128"/>
      <c r="L15" s="128"/>
      <c r="M15" s="26" t="s">
        <v>20</v>
      </c>
      <c r="N15" s="28">
        <v>2522.56</v>
      </c>
      <c r="O15" s="23"/>
      <c r="P15" s="27">
        <v>27</v>
      </c>
      <c r="Q15" s="118">
        <f>O15*P15</f>
        <v>0</v>
      </c>
      <c r="R15" s="24"/>
      <c r="S15" s="24"/>
      <c r="T15" s="24"/>
      <c r="U15" s="24"/>
      <c r="V15" s="24"/>
      <c r="W15" s="24"/>
      <c r="X15" s="24"/>
      <c r="Y15" s="24"/>
    </row>
    <row r="16" spans="1:25" s="25" customFormat="1" ht="25.5" x14ac:dyDescent="0.25">
      <c r="A16" s="22"/>
      <c r="B16" s="89">
        <v>2</v>
      </c>
      <c r="C16" s="29" t="s">
        <v>23</v>
      </c>
      <c r="D16" s="26" t="s">
        <v>20</v>
      </c>
      <c r="E16" s="28">
        <v>2666.67</v>
      </c>
      <c r="F16" s="27">
        <v>18</v>
      </c>
      <c r="G16" s="90">
        <f t="shared" ref="G16:G22" si="3">E16*F16</f>
        <v>48000.06</v>
      </c>
      <c r="H16" s="73"/>
      <c r="I16" s="89">
        <v>2</v>
      </c>
      <c r="J16" s="29" t="s">
        <v>23</v>
      </c>
      <c r="K16" s="128"/>
      <c r="L16" s="128"/>
      <c r="M16" s="26" t="s">
        <v>20</v>
      </c>
      <c r="N16" s="28">
        <v>2666.67</v>
      </c>
      <c r="O16" s="23"/>
      <c r="P16" s="27">
        <v>18</v>
      </c>
      <c r="Q16" s="118">
        <f t="shared" ref="Q16:Q22" si="4">O16*P16</f>
        <v>0</v>
      </c>
      <c r="R16" s="24"/>
      <c r="S16" s="24"/>
      <c r="T16" s="24"/>
      <c r="U16" s="24"/>
      <c r="V16" s="24"/>
      <c r="W16" s="24"/>
      <c r="X16" s="24"/>
      <c r="Y16" s="24"/>
    </row>
    <row r="17" spans="1:25" s="25" customFormat="1" ht="25.5" x14ac:dyDescent="0.25">
      <c r="A17" s="22"/>
      <c r="B17" s="89">
        <v>3</v>
      </c>
      <c r="C17" s="29" t="s">
        <v>23</v>
      </c>
      <c r="D17" s="26" t="s">
        <v>20</v>
      </c>
      <c r="E17" s="28">
        <v>2839.9</v>
      </c>
      <c r="F17" s="27">
        <v>24</v>
      </c>
      <c r="G17" s="90">
        <f t="shared" si="3"/>
        <v>68157.600000000006</v>
      </c>
      <c r="H17" s="73"/>
      <c r="I17" s="89">
        <v>3</v>
      </c>
      <c r="J17" s="29" t="s">
        <v>23</v>
      </c>
      <c r="K17" s="128"/>
      <c r="L17" s="128"/>
      <c r="M17" s="26" t="s">
        <v>20</v>
      </c>
      <c r="N17" s="28">
        <v>2839.9</v>
      </c>
      <c r="O17" s="23"/>
      <c r="P17" s="27">
        <v>24</v>
      </c>
      <c r="Q17" s="118">
        <f t="shared" si="4"/>
        <v>0</v>
      </c>
      <c r="R17" s="24"/>
      <c r="S17" s="24"/>
      <c r="T17" s="24"/>
      <c r="U17" s="24"/>
      <c r="V17" s="24"/>
      <c r="W17" s="24"/>
      <c r="X17" s="24"/>
      <c r="Y17" s="24"/>
    </row>
    <row r="18" spans="1:25" s="25" customFormat="1" ht="25.5" x14ac:dyDescent="0.25">
      <c r="A18" s="22"/>
      <c r="B18" s="89">
        <v>4</v>
      </c>
      <c r="C18" s="29" t="s">
        <v>26</v>
      </c>
      <c r="D18" s="26" t="s">
        <v>20</v>
      </c>
      <c r="E18" s="28">
        <v>2888.18</v>
      </c>
      <c r="F18" s="27">
        <v>30</v>
      </c>
      <c r="G18" s="90">
        <f t="shared" si="3"/>
        <v>86645.4</v>
      </c>
      <c r="H18" s="73"/>
      <c r="I18" s="89">
        <v>4</v>
      </c>
      <c r="J18" s="29" t="s">
        <v>26</v>
      </c>
      <c r="K18" s="128"/>
      <c r="L18" s="128"/>
      <c r="M18" s="26" t="s">
        <v>20</v>
      </c>
      <c r="N18" s="28">
        <v>2888.18</v>
      </c>
      <c r="O18" s="23"/>
      <c r="P18" s="27">
        <v>30</v>
      </c>
      <c r="Q18" s="118">
        <f t="shared" si="4"/>
        <v>0</v>
      </c>
      <c r="R18" s="24"/>
      <c r="S18" s="24"/>
      <c r="T18" s="24"/>
      <c r="U18" s="24"/>
      <c r="V18" s="24"/>
      <c r="W18" s="24"/>
      <c r="X18" s="24"/>
      <c r="Y18" s="24"/>
    </row>
    <row r="19" spans="1:25" s="25" customFormat="1" ht="25.5" x14ac:dyDescent="0.25">
      <c r="A19" s="22"/>
      <c r="B19" s="89">
        <v>5</v>
      </c>
      <c r="C19" s="29" t="s">
        <v>27</v>
      </c>
      <c r="D19" s="26" t="s">
        <v>20</v>
      </c>
      <c r="E19" s="28">
        <v>1665</v>
      </c>
      <c r="F19" s="27">
        <v>33</v>
      </c>
      <c r="G19" s="90">
        <f t="shared" si="3"/>
        <v>54945</v>
      </c>
      <c r="H19" s="73"/>
      <c r="I19" s="89"/>
      <c r="J19" s="29" t="s">
        <v>27</v>
      </c>
      <c r="K19" s="128"/>
      <c r="L19" s="128"/>
      <c r="M19" s="26"/>
      <c r="N19" s="28">
        <v>1665</v>
      </c>
      <c r="O19" s="23"/>
      <c r="P19" s="27">
        <v>33</v>
      </c>
      <c r="Q19" s="118">
        <f t="shared" si="4"/>
        <v>0</v>
      </c>
      <c r="R19" s="24"/>
      <c r="S19" s="24"/>
      <c r="T19" s="24"/>
      <c r="U19" s="24"/>
      <c r="V19" s="24"/>
      <c r="W19" s="24"/>
      <c r="X19" s="24"/>
      <c r="Y19" s="24"/>
    </row>
    <row r="20" spans="1:25" s="25" customFormat="1" ht="25.5" x14ac:dyDescent="0.25">
      <c r="A20" s="22"/>
      <c r="B20" s="89">
        <v>6</v>
      </c>
      <c r="C20" s="29" t="s">
        <v>28</v>
      </c>
      <c r="D20" s="26" t="s">
        <v>20</v>
      </c>
      <c r="E20" s="28">
        <v>1120.2962</v>
      </c>
      <c r="F20" s="27">
        <v>48</v>
      </c>
      <c r="G20" s="90">
        <f t="shared" si="3"/>
        <v>53774.217600000004</v>
      </c>
      <c r="H20" s="73"/>
      <c r="I20" s="89"/>
      <c r="J20" s="29" t="s">
        <v>28</v>
      </c>
      <c r="K20" s="128"/>
      <c r="L20" s="128"/>
      <c r="M20" s="26"/>
      <c r="N20" s="28">
        <v>1120.2962</v>
      </c>
      <c r="O20" s="23"/>
      <c r="P20" s="27">
        <v>48</v>
      </c>
      <c r="Q20" s="118">
        <f t="shared" si="4"/>
        <v>0</v>
      </c>
      <c r="R20" s="24"/>
      <c r="S20" s="24"/>
      <c r="T20" s="24"/>
      <c r="U20" s="24"/>
      <c r="V20" s="24"/>
      <c r="W20" s="24"/>
      <c r="X20" s="24"/>
      <c r="Y20" s="24"/>
    </row>
    <row r="21" spans="1:25" s="25" customFormat="1" ht="25.5" x14ac:dyDescent="0.25">
      <c r="A21" s="22"/>
      <c r="B21" s="89">
        <v>7</v>
      </c>
      <c r="C21" s="29" t="s">
        <v>29</v>
      </c>
      <c r="D21" s="26" t="s">
        <v>20</v>
      </c>
      <c r="E21" s="28">
        <v>3741.1729999999998</v>
      </c>
      <c r="F21" s="27">
        <v>6</v>
      </c>
      <c r="G21" s="90">
        <f t="shared" si="3"/>
        <v>22447.038</v>
      </c>
      <c r="H21" s="73"/>
      <c r="I21" s="89">
        <v>5</v>
      </c>
      <c r="J21" s="29" t="s">
        <v>29</v>
      </c>
      <c r="K21" s="128"/>
      <c r="L21" s="128"/>
      <c r="M21" s="26" t="s">
        <v>20</v>
      </c>
      <c r="N21" s="28">
        <v>3741.1729999999998</v>
      </c>
      <c r="O21" s="23"/>
      <c r="P21" s="27">
        <v>6</v>
      </c>
      <c r="Q21" s="118">
        <f t="shared" si="4"/>
        <v>0</v>
      </c>
      <c r="R21" s="24"/>
      <c r="S21" s="24"/>
      <c r="T21" s="24"/>
      <c r="U21" s="24"/>
      <c r="V21" s="24"/>
      <c r="W21" s="24"/>
      <c r="X21" s="24"/>
      <c r="Y21" s="24"/>
    </row>
    <row r="22" spans="1:25" s="25" customFormat="1" ht="26.25" thickBot="1" x14ac:dyDescent="0.3">
      <c r="A22" s="22"/>
      <c r="B22" s="89">
        <v>8</v>
      </c>
      <c r="C22" s="29" t="s">
        <v>30</v>
      </c>
      <c r="D22" s="26" t="s">
        <v>20</v>
      </c>
      <c r="E22" s="28">
        <v>946.01949999999999</v>
      </c>
      <c r="F22" s="27">
        <v>54</v>
      </c>
      <c r="G22" s="90">
        <f t="shared" si="3"/>
        <v>51085.053</v>
      </c>
      <c r="H22" s="73"/>
      <c r="I22" s="89">
        <v>6</v>
      </c>
      <c r="J22" s="29" t="s">
        <v>30</v>
      </c>
      <c r="K22" s="128"/>
      <c r="L22" s="128"/>
      <c r="M22" s="26" t="s">
        <v>20</v>
      </c>
      <c r="N22" s="28">
        <v>946.01949999999999</v>
      </c>
      <c r="O22" s="23"/>
      <c r="P22" s="27">
        <v>54</v>
      </c>
      <c r="Q22" s="118">
        <f t="shared" si="4"/>
        <v>0</v>
      </c>
      <c r="R22" s="24"/>
      <c r="S22" s="24"/>
      <c r="T22" s="24"/>
      <c r="U22" s="24"/>
      <c r="V22" s="24"/>
      <c r="W22" s="24"/>
      <c r="X22" s="24"/>
      <c r="Y22" s="24"/>
    </row>
    <row r="23" spans="1:25" s="9" customFormat="1" ht="17.25" customHeight="1" x14ac:dyDescent="0.25">
      <c r="A23" s="12"/>
      <c r="B23" s="55" t="s">
        <v>21</v>
      </c>
      <c r="C23" s="56"/>
      <c r="D23" s="33"/>
      <c r="E23" s="34"/>
      <c r="F23" s="35">
        <f>SUM(F15:F22)</f>
        <v>240</v>
      </c>
      <c r="G23" s="95">
        <f>SUM(G15:G22)</f>
        <v>453163.48860000004</v>
      </c>
      <c r="H23" s="77"/>
      <c r="I23" s="121"/>
      <c r="J23" s="34"/>
      <c r="K23" s="34"/>
      <c r="L23" s="34"/>
      <c r="M23" s="36"/>
      <c r="N23" s="37"/>
      <c r="O23" s="37"/>
      <c r="P23" s="38"/>
      <c r="Q23" s="122"/>
      <c r="R23" s="110"/>
    </row>
    <row r="24" spans="1:25" s="9" customFormat="1" ht="17.25" customHeight="1" x14ac:dyDescent="0.25">
      <c r="A24" s="32"/>
      <c r="B24" s="96" t="s">
        <v>32</v>
      </c>
      <c r="C24" s="67"/>
      <c r="D24" s="67"/>
      <c r="E24" s="67"/>
      <c r="F24" s="67"/>
      <c r="G24" s="97"/>
      <c r="H24" s="78"/>
      <c r="I24" s="96" t="s">
        <v>32</v>
      </c>
      <c r="J24" s="67"/>
      <c r="K24" s="67"/>
      <c r="L24" s="67"/>
      <c r="M24" s="67"/>
      <c r="N24" s="67"/>
      <c r="O24" s="68"/>
      <c r="P24" s="66"/>
      <c r="Q24" s="123"/>
      <c r="R24" s="69"/>
    </row>
    <row r="25" spans="1:25" s="9" customFormat="1" ht="35.25" customHeight="1" x14ac:dyDescent="0.25">
      <c r="A25" s="32"/>
      <c r="B25" s="129">
        <v>1</v>
      </c>
      <c r="C25" s="131" t="s">
        <v>33</v>
      </c>
      <c r="D25" s="40" t="s">
        <v>20</v>
      </c>
      <c r="E25" s="41">
        <v>1350</v>
      </c>
      <c r="F25" s="42">
        <v>30</v>
      </c>
      <c r="G25" s="99">
        <f>E25*F25</f>
        <v>40500</v>
      </c>
      <c r="H25" s="79"/>
      <c r="I25" s="137">
        <v>1</v>
      </c>
      <c r="J25" s="131" t="s">
        <v>33</v>
      </c>
      <c r="K25" s="43"/>
      <c r="L25" s="43"/>
      <c r="M25" s="11" t="s">
        <v>20</v>
      </c>
      <c r="N25" s="41">
        <v>1350</v>
      </c>
      <c r="O25" s="13"/>
      <c r="P25" s="44">
        <v>30</v>
      </c>
      <c r="Q25" s="124">
        <f>O25*P25</f>
        <v>0</v>
      </c>
      <c r="R25" s="111"/>
    </row>
    <row r="26" spans="1:25" s="9" customFormat="1" ht="35.25" customHeight="1" x14ac:dyDescent="0.25">
      <c r="A26" s="32"/>
      <c r="B26" s="129"/>
      <c r="C26" s="134" t="s">
        <v>34</v>
      </c>
      <c r="D26" s="45"/>
      <c r="E26" s="46"/>
      <c r="F26" s="42"/>
      <c r="G26" s="100">
        <f>SUM(G25)</f>
        <v>40500</v>
      </c>
      <c r="H26" s="79"/>
      <c r="I26" s="137"/>
      <c r="J26" s="134" t="s">
        <v>34</v>
      </c>
      <c r="K26" s="43"/>
      <c r="L26" s="43"/>
      <c r="M26" s="11"/>
      <c r="N26" s="41"/>
      <c r="O26" s="13"/>
      <c r="P26" s="44"/>
      <c r="Q26" s="124">
        <f>Q25</f>
        <v>0</v>
      </c>
      <c r="R26" s="111"/>
    </row>
    <row r="27" spans="1:25" s="9" customFormat="1" ht="17.25" customHeight="1" x14ac:dyDescent="0.25">
      <c r="A27" s="32"/>
      <c r="B27" s="96" t="s">
        <v>31</v>
      </c>
      <c r="C27" s="67"/>
      <c r="D27" s="67"/>
      <c r="E27" s="67"/>
      <c r="F27" s="67"/>
      <c r="G27" s="97"/>
      <c r="H27" s="78"/>
      <c r="I27" s="96" t="s">
        <v>31</v>
      </c>
      <c r="J27" s="67"/>
      <c r="K27" s="67"/>
      <c r="L27" s="67"/>
      <c r="M27" s="67"/>
      <c r="N27" s="67"/>
      <c r="O27" s="67"/>
      <c r="P27" s="67"/>
      <c r="Q27" s="97"/>
      <c r="R27" s="69"/>
    </row>
    <row r="28" spans="1:25" s="9" customFormat="1" ht="28.5" customHeight="1" x14ac:dyDescent="0.25">
      <c r="A28" s="32"/>
      <c r="B28" s="98">
        <v>1</v>
      </c>
      <c r="C28" s="29" t="s">
        <v>36</v>
      </c>
      <c r="D28" s="26" t="s">
        <v>20</v>
      </c>
      <c r="E28" s="47">
        <v>1350</v>
      </c>
      <c r="F28" s="48">
        <v>30</v>
      </c>
      <c r="G28" s="99">
        <f>E28*F28</f>
        <v>40500</v>
      </c>
      <c r="H28" s="79"/>
      <c r="I28" s="125">
        <v>1</v>
      </c>
      <c r="J28" s="29" t="s">
        <v>36</v>
      </c>
      <c r="K28" s="43"/>
      <c r="L28" s="43"/>
      <c r="M28" s="26" t="s">
        <v>20</v>
      </c>
      <c r="N28" s="47">
        <v>1350</v>
      </c>
      <c r="O28" s="13"/>
      <c r="P28" s="48">
        <v>30</v>
      </c>
      <c r="Q28" s="124">
        <f>O28*P28</f>
        <v>0</v>
      </c>
      <c r="R28" s="111"/>
    </row>
    <row r="29" spans="1:25" s="9" customFormat="1" ht="35.25" customHeight="1" x14ac:dyDescent="0.25">
      <c r="A29" s="32"/>
      <c r="B29" s="129">
        <v>2</v>
      </c>
      <c r="C29" s="131" t="s">
        <v>26</v>
      </c>
      <c r="D29" s="26" t="s">
        <v>20</v>
      </c>
      <c r="E29" s="132">
        <v>2888.18</v>
      </c>
      <c r="F29" s="133">
        <v>33</v>
      </c>
      <c r="G29" s="99">
        <f t="shared" ref="G29:G31" si="5">E29*F29</f>
        <v>95309.939999999988</v>
      </c>
      <c r="H29" s="79"/>
      <c r="I29" s="135">
        <v>2</v>
      </c>
      <c r="J29" s="131" t="s">
        <v>26</v>
      </c>
      <c r="K29" s="43"/>
      <c r="L29" s="43"/>
      <c r="M29" s="26" t="s">
        <v>20</v>
      </c>
      <c r="N29" s="132">
        <v>2888.18</v>
      </c>
      <c r="O29" s="13"/>
      <c r="P29" s="48">
        <v>33</v>
      </c>
      <c r="Q29" s="124">
        <f t="shared" ref="Q29:Q31" si="6">O29*P29</f>
        <v>0</v>
      </c>
      <c r="R29" s="111"/>
    </row>
    <row r="30" spans="1:25" s="9" customFormat="1" ht="29.25" customHeight="1" x14ac:dyDescent="0.25">
      <c r="A30" s="32"/>
      <c r="B30" s="129">
        <v>3</v>
      </c>
      <c r="C30" s="131" t="s">
        <v>35</v>
      </c>
      <c r="D30" s="26" t="s">
        <v>20</v>
      </c>
      <c r="E30" s="132">
        <v>4406.7299999999996</v>
      </c>
      <c r="F30" s="133">
        <v>96</v>
      </c>
      <c r="G30" s="99">
        <f t="shared" si="5"/>
        <v>423046.07999999996</v>
      </c>
      <c r="H30" s="79"/>
      <c r="I30" s="135">
        <v>3</v>
      </c>
      <c r="J30" s="131" t="s">
        <v>35</v>
      </c>
      <c r="K30" s="43"/>
      <c r="L30" s="43"/>
      <c r="M30" s="26" t="s">
        <v>20</v>
      </c>
      <c r="N30" s="132">
        <v>4406.7299999999996</v>
      </c>
      <c r="O30" s="13"/>
      <c r="P30" s="48">
        <v>96</v>
      </c>
      <c r="Q30" s="124">
        <f t="shared" si="6"/>
        <v>0</v>
      </c>
      <c r="R30" s="111"/>
    </row>
    <row r="31" spans="1:25" s="9" customFormat="1" ht="27" customHeight="1" x14ac:dyDescent="0.25">
      <c r="A31" s="32"/>
      <c r="B31" s="129">
        <v>4</v>
      </c>
      <c r="C31" s="131" t="s">
        <v>28</v>
      </c>
      <c r="D31" s="26" t="s">
        <v>20</v>
      </c>
      <c r="E31" s="132">
        <v>1665</v>
      </c>
      <c r="F31" s="133">
        <v>42</v>
      </c>
      <c r="G31" s="99">
        <f t="shared" si="5"/>
        <v>69930</v>
      </c>
      <c r="H31" s="79"/>
      <c r="I31" s="135">
        <v>4</v>
      </c>
      <c r="J31" s="131" t="s">
        <v>28</v>
      </c>
      <c r="K31" s="43"/>
      <c r="L31" s="43"/>
      <c r="M31" s="26" t="s">
        <v>20</v>
      </c>
      <c r="N31" s="132">
        <v>1665</v>
      </c>
      <c r="O31" s="13"/>
      <c r="P31" s="48">
        <v>42</v>
      </c>
      <c r="Q31" s="124">
        <f t="shared" si="6"/>
        <v>0</v>
      </c>
      <c r="R31" s="111"/>
    </row>
    <row r="32" spans="1:25" s="9" customFormat="1" ht="17.25" customHeight="1" x14ac:dyDescent="0.25">
      <c r="A32" s="32"/>
      <c r="B32" s="130"/>
      <c r="C32" s="134" t="s">
        <v>37</v>
      </c>
      <c r="D32" s="39"/>
      <c r="E32" s="10"/>
      <c r="F32" s="31"/>
      <c r="G32" s="100">
        <f>SUM(G28:G31)</f>
        <v>628786.02</v>
      </c>
      <c r="H32" s="77"/>
      <c r="I32" s="136"/>
      <c r="J32" s="134" t="s">
        <v>37</v>
      </c>
      <c r="K32" s="10"/>
      <c r="L32" s="10"/>
      <c r="M32" s="11"/>
      <c r="N32" s="13"/>
      <c r="O32" s="13"/>
      <c r="P32" s="14"/>
      <c r="Q32" s="124">
        <f>Q28+Q29+Q30+Q31</f>
        <v>0</v>
      </c>
      <c r="R32" s="111"/>
    </row>
    <row r="33" spans="1:25" ht="21" customHeight="1" thickBot="1" x14ac:dyDescent="0.3">
      <c r="A33" s="4"/>
      <c r="B33" s="101" t="s">
        <v>6</v>
      </c>
      <c r="C33" s="53"/>
      <c r="D33" s="53"/>
      <c r="E33" s="53"/>
      <c r="F33" s="54"/>
      <c r="G33" s="102">
        <f>G32+G26+G23+G13</f>
        <v>1412661.8886000002</v>
      </c>
      <c r="H33" s="72"/>
      <c r="I33" s="101" t="s">
        <v>6</v>
      </c>
      <c r="J33" s="53"/>
      <c r="K33" s="53"/>
      <c r="L33" s="53"/>
      <c r="M33" s="53"/>
      <c r="N33" s="53"/>
      <c r="O33" s="53"/>
      <c r="P33" s="54"/>
      <c r="Q33" s="102">
        <f>SUM(Q10:Q23)</f>
        <v>0</v>
      </c>
      <c r="R33" s="1"/>
      <c r="S33" s="1"/>
      <c r="T33" s="1"/>
      <c r="U33" s="1"/>
      <c r="V33" s="1"/>
      <c r="W33" s="1"/>
      <c r="X33" s="1"/>
      <c r="Y33" s="1"/>
    </row>
    <row r="34" spans="1:25" ht="15" customHeight="1" x14ac:dyDescent="0.25">
      <c r="A34" s="4"/>
      <c r="B34" s="103" t="s">
        <v>15</v>
      </c>
      <c r="C34" s="57"/>
      <c r="D34" s="57"/>
      <c r="E34" s="57"/>
      <c r="F34" s="8">
        <v>0.2</v>
      </c>
      <c r="G34" s="104">
        <f>G33*F34</f>
        <v>282532.37772000005</v>
      </c>
      <c r="H34" s="72"/>
      <c r="I34" s="103" t="s">
        <v>15</v>
      </c>
      <c r="J34" s="57"/>
      <c r="K34" s="57"/>
      <c r="L34" s="57"/>
      <c r="M34" s="57"/>
      <c r="N34" s="57"/>
      <c r="O34" s="57"/>
      <c r="P34" s="8">
        <v>0.2</v>
      </c>
      <c r="Q34" s="104">
        <f>Q33*P34</f>
        <v>0</v>
      </c>
      <c r="R34" s="1"/>
      <c r="S34" s="1"/>
      <c r="T34" s="1"/>
      <c r="U34" s="1"/>
      <c r="V34" s="1"/>
      <c r="W34" s="1"/>
      <c r="X34" s="1"/>
      <c r="Y34" s="1"/>
    </row>
    <row r="35" spans="1:25" ht="15.75" customHeight="1" thickBot="1" x14ac:dyDescent="0.3">
      <c r="A35" s="4"/>
      <c r="B35" s="105" t="s">
        <v>7</v>
      </c>
      <c r="C35" s="106"/>
      <c r="D35" s="106"/>
      <c r="E35" s="106"/>
      <c r="F35" s="107"/>
      <c r="G35" s="108">
        <f>G33+G34</f>
        <v>1695194.2663200002</v>
      </c>
      <c r="H35" s="72"/>
      <c r="I35" s="105" t="s">
        <v>7</v>
      </c>
      <c r="J35" s="106"/>
      <c r="K35" s="106"/>
      <c r="L35" s="106"/>
      <c r="M35" s="106"/>
      <c r="N35" s="106"/>
      <c r="O35" s="106"/>
      <c r="P35" s="107"/>
      <c r="Q35" s="108">
        <f>Q33+Q34</f>
        <v>0</v>
      </c>
      <c r="R35" s="1"/>
      <c r="S35" s="1"/>
      <c r="T35" s="1"/>
      <c r="U35" s="1"/>
      <c r="V35" s="1"/>
      <c r="W35" s="1"/>
      <c r="X35" s="1"/>
      <c r="Y35" s="1"/>
    </row>
    <row r="36" spans="1:25" x14ac:dyDescent="0.25">
      <c r="G36" s="30"/>
      <c r="H36" s="80"/>
      <c r="Y36" s="1"/>
    </row>
    <row r="37" spans="1:25" ht="84.75" customHeight="1" x14ac:dyDescent="0.25">
      <c r="J37" s="140" t="s">
        <v>42</v>
      </c>
      <c r="K37" s="141"/>
    </row>
  </sheetData>
  <mergeCells count="24">
    <mergeCell ref="J37:K37"/>
    <mergeCell ref="B35:F35"/>
    <mergeCell ref="B4:G4"/>
    <mergeCell ref="B7:G7"/>
    <mergeCell ref="I35:P35"/>
    <mergeCell ref="B34:E34"/>
    <mergeCell ref="I34:O34"/>
    <mergeCell ref="B13:C13"/>
    <mergeCell ref="I7:Q7"/>
    <mergeCell ref="I33:P33"/>
    <mergeCell ref="B9:G9"/>
    <mergeCell ref="I9:O9"/>
    <mergeCell ref="B14:G14"/>
    <mergeCell ref="B1:Q1"/>
    <mergeCell ref="B3:E3"/>
    <mergeCell ref="B33:F33"/>
    <mergeCell ref="B23:C23"/>
    <mergeCell ref="I14:Q14"/>
    <mergeCell ref="B24:G24"/>
    <mergeCell ref="I24:O24"/>
    <mergeCell ref="B27:G27"/>
    <mergeCell ref="I27:Q27"/>
    <mergeCell ref="I3:Q3"/>
    <mergeCell ref="I4:L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2019-09-17T05:42:55Z</cp:lastPrinted>
  <dcterms:created xsi:type="dcterms:W3CDTF">2018-05-22T01:14:50Z</dcterms:created>
  <dcterms:modified xsi:type="dcterms:W3CDTF">2019-10-18T06:51:09Z</dcterms:modified>
</cp:coreProperties>
</file>